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artamysheva_gl\Desktop\ПИР РЗА\"/>
    </mc:Choice>
  </mc:AlternateContent>
  <bookViews>
    <workbookView xWindow="0" yWindow="0" windowWidth="28800" windowHeight="111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0" i="1" s="1"/>
  <c r="N9" i="1"/>
  <c r="Q9" i="1"/>
  <c r="Q10" i="1" s="1"/>
  <c r="G11" i="1" l="1"/>
  <c r="G12" i="1" s="1"/>
  <c r="F3" i="1"/>
  <c r="J9" i="1"/>
  <c r="Q11" i="1" l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<sst xmlns="http://schemas.openxmlformats.org/spreadsheetml/2006/main" count="33" uniqueCount="25">
  <si>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</si>
  <si>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</si>
  <si>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</si>
  <si>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</si>
  <si>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</si>
  <si>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</si>
  <si>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</si>
  <si>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</si>
  <si>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</si>
  <si>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</si>
  <si>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</si>
  <si>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</si>
  <si>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</si>
  <si>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</si>
  <si>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</si>
  <si>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</si>
  <si>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</si>
  <si>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</si>
  <si>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</si>
  <si>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</si>
  <si>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</si>
  <si>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</si>
  <si>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</si>
  <si>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</si>
  <si>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Разработка проектной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</si>
</sst>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7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9" fontId="8" fillId="2" borderId="9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2" fillId="4" borderId="14" xfId="0" applyNumberFormat="1" applyFont="1" applyFill="1" applyBorder="1" applyAlignment="1">
      <alignment horizontal="center" vertical="top" wrapText="1"/>
    </xf>
    <xf numFmtId="4" fontId="2" fillId="4" borderId="18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4" fontId="15" fillId="6" borderId="2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" borderId="24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left" vertical="center" wrapText="1"/>
    </xf>
    <xf numFmtId="4" fontId="1" fillId="0" borderId="27" xfId="0" applyNumberFormat="1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4" fontId="1" fillId="0" borderId="28" xfId="0" applyNumberFormat="1" applyFont="1" applyFill="1" applyBorder="1" applyAlignment="1">
      <alignment horizontal="center" vertical="center" wrapText="1"/>
    </xf>
    <xf numFmtId="4" fontId="1" fillId="4" borderId="29" xfId="0" applyNumberFormat="1" applyFont="1" applyFill="1" applyBorder="1" applyAlignment="1">
      <alignment horizontal="center" vertical="center" wrapText="1"/>
    </xf>
    <xf numFmtId="4" fontId="1" fillId="5" borderId="30" xfId="0" applyNumberFormat="1" applyFont="1" applyFill="1" applyBorder="1" applyAlignment="1">
      <alignment horizontal="center" vertical="center" wrapText="1"/>
    </xf>
    <xf numFmtId="0" fontId="1" fillId="25" borderId="25" xfId="0" applyFont="1" applyFill="1" applyBorder="1" applyAlignment="1">
      <alignment horizontal="left" vertical="center" wrapText="1"/>
    </xf>
    <xf numFmtId="49" fontId="8" fillId="2" borderId="25" xfId="0" applyNumberFormat="1" applyFont="1" applyFill="1" applyBorder="1" applyAlignment="1" applyProtection="1">
      <alignment horizontal="left" vertical="top" wrapText="1"/>
      <protection locked="0"/>
    </xf>
    <xf numFmtId="3" fontId="1" fillId="5" borderId="25" xfId="0" applyNumberFormat="1" applyFont="1" applyFill="1" applyBorder="1" applyAlignment="1">
      <alignment horizontal="center" vertical="center" wrapText="1"/>
    </xf>
    <xf numFmtId="4" fontId="1" fillId="5" borderId="25" xfId="0" applyNumberFormat="1" applyFont="1" applyFill="1" applyBorder="1" applyAlignment="1">
      <alignment horizontal="center" vertical="center" wrapText="1"/>
    </xf>
    <xf numFmtId="4" fontId="9" fillId="2" borderId="25" xfId="0" applyNumberFormat="1" applyFont="1" applyFill="1" applyBorder="1" applyAlignment="1" applyProtection="1">
      <alignment horizontal="center" vertical="center" wrapText="1"/>
      <protection locked="0"/>
    </xf>
    <xf numFmtId="9" fontId="8" fillId="2" borderId="38" xfId="0" applyNumberFormat="1" applyFont="1" applyFill="1" applyBorder="1" applyAlignment="1" applyProtection="1">
      <alignment horizontal="center" vertical="top" wrapText="1"/>
    </xf>
    <xf numFmtId="0" fontId="1" fillId="4" borderId="39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4" fontId="1" fillId="4" borderId="47" xfId="0" applyNumberFormat="1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19" xfId="0" applyFont="1" applyFill="1" applyBorder="1" applyAlignment="1">
      <alignment horizontal="justify" vertical="center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4" fontId="8" fillId="4" borderId="16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8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4" fontId="8" fillId="4" borderId="36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4" fontId="9" fillId="4" borderId="44" xfId="0" applyNumberFormat="1" applyFont="1" applyFill="1" applyBorder="1" applyAlignment="1" applyProtection="1">
      <alignment horizontal="right" vertical="center" wrapText="1"/>
    </xf>
    <xf numFmtId="4" fontId="9" fillId="4" borderId="45" xfId="0" applyNumberFormat="1" applyFont="1" applyFill="1" applyBorder="1" applyAlignment="1" applyProtection="1">
      <alignment horizontal="right" vertical="center" wrapText="1"/>
    </xf>
    <xf numFmtId="4" fontId="9" fillId="4" borderId="46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topLeftCell="A7" zoomScaleNormal="100" workbookViewId="0">
      <selection activeCell="B10" sqref="B10:F10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0"/>
  </cols>
  <sheetData>
    <row r="1" spans="1:28" ht="27.75" customHeight="1" x14ac:dyDescent="0.25">
      <c r="B1" s="66" t="s">
        <v>22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8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68" t="s">
        <v>10</v>
      </c>
      <c r="C3" s="69"/>
      <c r="D3" s="69"/>
      <c r="E3" s="72"/>
      <c r="F3" s="15">
        <f>G10</f>
        <v>6923888.9100000001</v>
      </c>
      <c r="G3" s="6" t="s">
        <v>2</v>
      </c>
      <c r="H3" s="1"/>
      <c r="I3" s="68" t="s">
        <v>17</v>
      </c>
      <c r="J3" s="69"/>
      <c r="K3" s="69"/>
      <c r="L3" s="69"/>
      <c r="M3" s="69"/>
      <c r="N3" s="69"/>
      <c r="O3" s="69"/>
      <c r="P3" s="69"/>
      <c r="Q3" s="69"/>
      <c r="R3" s="70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55"/>
      <c r="C4" s="55"/>
      <c r="D4" s="55"/>
      <c r="E4" s="55"/>
      <c r="F4" s="55"/>
      <c r="G4" s="55"/>
      <c r="H4" s="1"/>
      <c r="I4" s="71" t="s">
        <v>18</v>
      </c>
      <c r="J4" s="71"/>
      <c r="K4" s="71"/>
      <c r="L4" s="71"/>
      <c r="M4" s="71"/>
      <c r="N4" s="1"/>
      <c r="O4" s="1"/>
      <c r="P4" s="1"/>
      <c r="Q4" s="1"/>
      <c r="R4" s="18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16" t="s">
        <v>19</v>
      </c>
      <c r="J5" s="16"/>
      <c r="K5" s="16"/>
      <c r="L5" s="16"/>
      <c r="M5" s="16"/>
      <c r="N5" s="1"/>
      <c r="O5" s="1"/>
      <c r="P5" s="1"/>
      <c r="Q5" s="1"/>
      <c r="R5" s="18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8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56" t="s">
        <v>11</v>
      </c>
      <c r="C7" s="57"/>
      <c r="D7" s="58"/>
      <c r="E7" s="58"/>
      <c r="F7" s="59"/>
      <c r="G7" s="60"/>
      <c r="H7" s="21"/>
      <c r="I7" s="63" t="s">
        <v>20</v>
      </c>
      <c r="J7" s="64"/>
      <c r="K7" s="64"/>
      <c r="L7" s="64"/>
      <c r="M7" s="64"/>
      <c r="N7" s="64"/>
      <c r="O7" s="64"/>
      <c r="P7" s="64"/>
      <c r="Q7" s="65"/>
      <c r="R7" s="19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37" t="s">
        <v>3</v>
      </c>
      <c r="C8" s="38" t="s">
        <v>0</v>
      </c>
      <c r="D8" s="38" t="s">
        <v>7</v>
      </c>
      <c r="E8" s="39" t="s">
        <v>8</v>
      </c>
      <c r="F8" s="39" t="s">
        <v>4</v>
      </c>
      <c r="G8" s="40" t="s">
        <v>9</v>
      </c>
      <c r="H8" s="1"/>
      <c r="I8" s="42" t="s">
        <v>3</v>
      </c>
      <c r="J8" s="43" t="s">
        <v>1</v>
      </c>
      <c r="K8" s="44" t="s">
        <v>12</v>
      </c>
      <c r="L8" s="43" t="s">
        <v>23</v>
      </c>
      <c r="M8" s="43" t="s">
        <v>7</v>
      </c>
      <c r="N8" s="44" t="s">
        <v>8</v>
      </c>
      <c r="O8" s="44" t="s">
        <v>13</v>
      </c>
      <c r="P8" s="44" t="s">
        <v>4</v>
      </c>
      <c r="Q8" s="40" t="s">
        <v>14</v>
      </c>
      <c r="R8" s="18"/>
      <c r="S8" s="1"/>
      <c r="T8" s="1"/>
      <c r="U8" s="1"/>
      <c r="V8" s="1"/>
      <c r="W8" s="1"/>
      <c r="X8" s="1"/>
      <c r="Y8" s="1"/>
      <c r="Z8" s="1"/>
      <c r="AA8" s="1"/>
    </row>
    <row r="9" spans="1:28" ht="25.5" x14ac:dyDescent="0.25">
      <c r="B9" s="24">
        <v>1</v>
      </c>
      <c r="C9" s="25" t="s">
        <v>24</v>
      </c>
      <c r="D9" s="23" t="s">
        <v>16</v>
      </c>
      <c r="E9" s="26">
        <v>6923888.9100000001</v>
      </c>
      <c r="F9" s="27">
        <v>1</v>
      </c>
      <c r="G9" s="28">
        <f>E9*F9</f>
        <v>6923888.9100000001</v>
      </c>
      <c r="H9" s="1"/>
      <c r="I9" s="45">
        <v>1</v>
      </c>
      <c r="J9" s="31" t="str">
        <f>C9</f>
        <v>Разработка проектной документации</v>
      </c>
      <c r="K9" s="32"/>
      <c r="L9" s="32"/>
      <c r="M9" s="33" t="s">
        <v>16</v>
      </c>
      <c r="N9" s="34">
        <f>E9</f>
        <v>6923888.9100000001</v>
      </c>
      <c r="O9" s="35"/>
      <c r="P9" s="33">
        <v>1</v>
      </c>
      <c r="Q9" s="30">
        <f>O9*P9</f>
        <v>0</v>
      </c>
      <c r="R9" s="18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5"/>
      <c r="B10" s="73" t="s">
        <v>5</v>
      </c>
      <c r="C10" s="74"/>
      <c r="D10" s="74"/>
      <c r="E10" s="74"/>
      <c r="F10" s="75"/>
      <c r="G10" s="41">
        <f>SUM(G9:G9)</f>
        <v>6923888.9100000001</v>
      </c>
      <c r="H10" s="1"/>
      <c r="I10" s="76" t="s">
        <v>5</v>
      </c>
      <c r="J10" s="77"/>
      <c r="K10" s="77"/>
      <c r="L10" s="77"/>
      <c r="M10" s="77"/>
      <c r="N10" s="77"/>
      <c r="O10" s="77"/>
      <c r="P10" s="78"/>
      <c r="Q10" s="29">
        <f>SUM(Q9:Q9)</f>
        <v>0</v>
      </c>
      <c r="R10" s="18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x14ac:dyDescent="0.25">
      <c r="A11" s="5"/>
      <c r="B11" s="61" t="s">
        <v>15</v>
      </c>
      <c r="C11" s="62"/>
      <c r="D11" s="62"/>
      <c r="E11" s="62"/>
      <c r="F11" s="36">
        <v>0.2</v>
      </c>
      <c r="G11" s="13">
        <f>G10*F11</f>
        <v>1384777.7820000001</v>
      </c>
      <c r="H11" s="1"/>
      <c r="I11" s="53" t="s">
        <v>15</v>
      </c>
      <c r="J11" s="54"/>
      <c r="K11" s="54"/>
      <c r="L11" s="54"/>
      <c r="M11" s="54"/>
      <c r="N11" s="54"/>
      <c r="O11" s="54"/>
      <c r="P11" s="7">
        <v>0.2</v>
      </c>
      <c r="Q11" s="13">
        <f>Q10*P11</f>
        <v>0</v>
      </c>
      <c r="R11" s="18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5"/>
      <c r="B12" s="50" t="s">
        <v>6</v>
      </c>
      <c r="C12" s="51"/>
      <c r="D12" s="51"/>
      <c r="E12" s="51"/>
      <c r="F12" s="52"/>
      <c r="G12" s="14">
        <f>G10+G11</f>
        <v>8308666.6919999998</v>
      </c>
      <c r="H12" s="1"/>
      <c r="I12" s="50" t="s">
        <v>6</v>
      </c>
      <c r="J12" s="51"/>
      <c r="K12" s="51"/>
      <c r="L12" s="51"/>
      <c r="M12" s="51"/>
      <c r="N12" s="51"/>
      <c r="O12" s="51"/>
      <c r="P12" s="52"/>
      <c r="Q12" s="14">
        <f>Q10+Q11</f>
        <v>0</v>
      </c>
      <c r="R12" s="18"/>
      <c r="S12" s="1"/>
      <c r="T12" s="1"/>
      <c r="U12" s="1"/>
      <c r="V12" s="1"/>
      <c r="W12" s="1"/>
      <c r="X12" s="1"/>
      <c r="Y12" s="1"/>
      <c r="Z12" s="1"/>
      <c r="AA12" s="1"/>
    </row>
    <row r="13" spans="1:28" s="12" customFormat="1" ht="15.75" customHeight="1" x14ac:dyDescent="0.25">
      <c r="A13" s="8"/>
      <c r="B13" s="10"/>
      <c r="C13" s="10"/>
      <c r="D13" s="10"/>
      <c r="E13" s="10"/>
      <c r="F13" s="10"/>
      <c r="G13" s="11"/>
      <c r="H13" s="9"/>
      <c r="I13" s="10"/>
      <c r="J13" s="10"/>
      <c r="K13" s="10"/>
      <c r="L13" s="10"/>
      <c r="M13" s="10"/>
      <c r="N13" s="10"/>
      <c r="O13" s="10"/>
      <c r="P13" s="10"/>
      <c r="Q13" s="11"/>
      <c r="R13" s="18"/>
      <c r="S13" s="9"/>
      <c r="T13" s="9"/>
      <c r="U13" s="9"/>
      <c r="V13" s="9"/>
      <c r="W13" s="9"/>
      <c r="X13" s="9"/>
      <c r="Y13" s="9"/>
      <c r="Z13" s="9"/>
      <c r="AA13" s="9"/>
    </row>
    <row r="14" spans="1:28" ht="33.75" customHeight="1" x14ac:dyDescent="0.25">
      <c r="B14" s="49"/>
      <c r="C14" s="49"/>
      <c r="D14" s="49"/>
      <c r="E14" s="49"/>
      <c r="F14" s="49"/>
      <c r="G14" s="49"/>
      <c r="H14" s="1"/>
      <c r="I14" s="1"/>
      <c r="J14" s="1"/>
      <c r="K14" s="2"/>
      <c r="L14" s="1"/>
      <c r="M14" s="1"/>
      <c r="N14" s="2"/>
      <c r="O14" s="2"/>
      <c r="P14" s="2"/>
      <c r="Q14" s="1"/>
      <c r="R14" s="18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1.5" customHeight="1" x14ac:dyDescent="0.25">
      <c r="B15" s="48"/>
      <c r="C15" s="48"/>
      <c r="D15" s="48"/>
      <c r="E15" s="48"/>
      <c r="F15" s="48"/>
      <c r="G15" s="48"/>
      <c r="H15" s="3"/>
      <c r="I15" s="3"/>
      <c r="J15" s="46" t="s">
        <v>21</v>
      </c>
      <c r="K15" s="47"/>
      <c r="L15" s="22"/>
      <c r="M15" s="17"/>
      <c r="N15" s="3"/>
      <c r="O15" s="3"/>
      <c r="P15" s="3"/>
      <c r="Q15" s="3"/>
      <c r="R15" s="18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x14ac:dyDescent="0.25">
      <c r="AA16" s="1"/>
    </row>
  </sheetData>
  <mergeCells count="16">
    <mergeCell ref="B4:G4"/>
    <mergeCell ref="B7:G7"/>
    <mergeCell ref="B11:E11"/>
    <mergeCell ref="I7:Q7"/>
    <mergeCell ref="B1:R1"/>
    <mergeCell ref="I3:R3"/>
    <mergeCell ref="I4:M4"/>
    <mergeCell ref="B3:E3"/>
    <mergeCell ref="B10:F10"/>
    <mergeCell ref="I10:P10"/>
    <mergeCell ref="J15:K15"/>
    <mergeCell ref="B15:G15"/>
    <mergeCell ref="B14:G14"/>
    <mergeCell ref="I12:P12"/>
    <mergeCell ref="I11:O11"/>
    <mergeCell ref="B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Картамышева Галина Леонидовна</cp:lastModifiedBy>
  <dcterms:created xsi:type="dcterms:W3CDTF">2018-05-22T01:14:50Z</dcterms:created>
  <dcterms:modified xsi:type="dcterms:W3CDTF">2023-08-29T02:15:33Z</dcterms:modified>
</cp:coreProperties>
</file>